
<file path=[Content_Types].xml><?xml version="1.0" encoding="utf-8"?>
<Types xmlns="http://schemas.openxmlformats.org/package/2006/content-types">
  <Default Extension="bin" ContentType="image/png"/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4.bin" ContentType="image/jpg"/>
  <Override PartName="/xl/media/image5.bin" ContentType="image/jpg"/>
  <Override PartName="/xl/media/image6.bin" ContentType="image/jpg"/>
  <Override PartName="/xl/media/image7.bin" ContentType="image/jpg"/>
  <Override PartName="/xl/media/image8.bin" ContentType="image/jpg"/>
  <Override PartName="/xl/media/image9.bin" ContentType="image/jp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3" Type="http://schemas.openxmlformats.org/officeDocument/2006/relationships/custom-properties" Target="docProps/custom.xml"/><Relationship Id="R7ec77ddb092b4904" Type="http://schemas.openxmlformats.org/package/2006/relationships/metadata/core-properties" Target="/package/services/metadata/core-properties/62830b931da646a2a70ceeae139d2a9f.psmdcp"/><Relationship Id="rId122" Type="http://schemas.openxmlformats.org/officeDocument/2006/relationships/extended-properties" Target="/docProps/app.xml"/><Relationship Id="Reb45989b6b64426a" Type="http://schemas.openxmlformats.org/officeDocument/2006/relationships/officeDocument" Target="/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U:\1. Projets en cours\2024-08. CNAC SS4\1. CONCEPTION\2. Production\3. DCE\3. Pièces écrites\2. DPGF\"/>
    </mc:Choice>
  </mc:AlternateContent>
  <x:bookViews>
    <x:workbookView xWindow="0" yWindow="0" windowWidth="25200" windowHeight="11610" xr2:uid="{00000000-000D-0000-FFFF-FFFF00000000}"/>
  </x:bookViews>
  <x:sheets>
    <x:sheet name="Lot N°07 Page de garde" sheetId="1" r:id="rId1"/>
    <x:sheet name="Lot N°07 METALLERIE - SERRURER" sheetId="2" r:id="rId2"/>
  </x:sheets>
  <x:definedNames>
    <x:definedName name="_xlnm.Print_Titles" localSheetId="1">'Lot N°07 METALLERIE - SERRURER'!$1:$2</x:definedName>
    <x:definedName name="_xlnm.Print_Area" localSheetId="1">'Lot N°07 METALLERIE - SERRURER'!$A$1:$F$25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6" i="2"/>
  <x:c r="F8" i="2"/>
  <x:c r="F11" i="2"/>
  <x:c r="F13" i="2"/>
  <x:c r="F16" i="2"/>
  <x:c r="F18" i="2"/>
  <x:c r="F22" i="2"/>
  <x:c r="F23" i="2"/>
  <x:c r="F24" i="2"/>
  <x:c r="B23" i="2"/>
</x:calcChain>
</file>

<file path=xl/sharedStrings.xml><?xml version="1.0" encoding="utf-8"?>
<x:sst xmlns:x="http://schemas.openxmlformats.org/spreadsheetml/2006/main" count="42" uniqueCount="42">
  <x:si>
    <x:t>U</x:t>
  </x:si>
  <x:si>
    <x:t>Quantité</x:t>
  </x:si>
  <x:si>
    <x:t>Prix en €</x:t>
  </x:si>
  <x:si>
    <x:t>Total en €</x:t>
  </x:si>
  <x:si>
    <x:t>370 - METALLERIE - SERRURERIE</x:t>
  </x:si>
  <x:si>
    <x:t>CH2</x:t>
  </x:si>
  <x:si>
    <x:t>MEXM</x:t>
  </x:si>
  <x:si>
    <x:t>1</x:t>
  </x:si>
  <x:si>
    <x:t>CLOISON GRILLAGEE</x:t>
  </x:si>
  <x:si>
    <x:t>CH3</x:t>
  </x:si>
  <x:si>
    <x:t xml:space="preserve">1.1 </x:t>
  </x:si>
  <x:si>
    <x:t>Clôture grillagée galvanisée maille 50x50</x:t>
  </x:si>
  <x:si>
    <x:t>m²</x:t>
  </x:si>
  <x:si>
    <x:t>ART</x:t>
  </x:si>
  <x:si>
    <x:t>000-B805</x:t>
  </x:si>
  <x:si>
    <x:t>Total CLOISON GRILLAGEE</x:t>
  </x:si>
  <x:si>
    <x:t>STOT</x:t>
  </x:si>
  <x:si>
    <x:t>2</x:t>
  </x:si>
  <x:si>
    <x:t>PORTES GRILLAGEES</x:t>
  </x:si>
  <x:si>
    <x:t>CH3</x:t>
  </x:si>
  <x:si>
    <x:t xml:space="preserve">2.1 </x:t>
  </x:si>
  <x:si>
    <x:t>Porte grillagée galvanisée - maille 50x50</x:t>
  </x:si>
  <x:si>
    <x:t>u</x:t>
  </x:si>
  <x:si>
    <x:t>ART</x:t>
  </x:si>
  <x:si>
    <x:t>000-B806</x:t>
  </x:si>
  <x:si>
    <x:t>Total PORTES GRILLAGEES</x:t>
  </x:si>
  <x:si>
    <x:t>STOT</x:t>
  </x:si>
  <x:si>
    <x:t>3</x:t>
  </x:si>
  <x:si>
    <x:t>TOLES PLIEES</x:t>
  </x:si>
  <x:si>
    <x:t>CH3</x:t>
  </x:si>
  <x:si>
    <x:t xml:space="preserve">3.1 </x:t>
  </x:si>
  <x:si>
    <x:t>Tôle pliée de protection en recouvrement de laine minérale au-dessus de faux plafond BA13</x:t>
  </x:si>
  <x:si>
    <x:t>u</x:t>
  </x:si>
  <x:si>
    <x:t>ART</x:t>
  </x:si>
  <x:si>
    <x:t>000-B525</x:t>
  </x:si>
  <x:si>
    <x:t>Total TOLES PLIEES</x:t>
  </x:si>
  <x:si>
    <x:t>STOT</x:t>
  </x:si>
  <x:si>
    <x:t>Montant HT du Lot N°07 METALLERIE - SERRURERIE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</x:si>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</x:sst>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3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b/>
      <x:sz val="12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0"/>
      <x:color rgb="FFFFFFFF"/>
      <x:name val="Arial"/>
      <x:family val="1"/>
    </x:font>
    <x:font>
      <x:sz val="10"/>
      <x:color rgb="FF5B5B5B"/>
      <x:name val="Arial"/>
      <x:family val="1"/>
    </x:font>
    <x:font>
      <x:b/>
      <x:sz val="10"/>
      <x:color rgb="FF000000"/>
      <x:name val="Arial"/>
      <x:family val="1"/>
    </x:font>
    <x:font>
      <x:sz val="9"/>
      <x:color rgb="FF5B5B5B"/>
      <x:name val="Arial"/>
      <x:family val="1"/>
    </x:font>
    <x:font>
      <x:sz val="9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b/>
      <x:i/>
      <x:sz val="9"/>
      <x:color rgb="FF848484"/>
      <x:name val="Arial Narrow"/>
      <x:family val="1"/>
    </x:font>
    <x:font>
      <x:sz val="8"/>
      <x:color rgb="FFADADAD"/>
      <x:name val="Arial Narrow"/>
      <x:family val="1"/>
    </x:font>
    <x:font>
      <x:sz val="8"/>
      <x:color rgb="FF000000"/>
      <x:name val="Arial"/>
      <x:family val="1"/>
    </x:font>
    <x:font>
      <x:sz val="9"/>
      <x:color rgb="FF848484"/>
      <x:name val="Arial Narrow"/>
      <x:family val="1"/>
    </x:font>
    <x:font>
      <x:i/>
      <x:sz val="8"/>
      <x:color rgb="FF848484"/>
      <x:name val="Arial Narrow"/>
      <x:family val="1"/>
    </x:font>
    <x:font>
      <x:sz val="8"/>
      <x:color rgb="FF000000"/>
      <x:name val="Arial Narrow"/>
      <x:family val="1"/>
    </x:font>
    <x:font>
      <x:sz val="8"/>
      <x:color rgb="FF5B5B5B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5">
    <x:fill>
      <x:patternFill patternType="none"/>
    </x:fill>
    <x:fill>
      <x:patternFill patternType="gray125"/>
    </x:fill>
    <x:fill>
      <x:patternFill patternType="solid">
        <x:fgColor rgb="FFC0C0C0"/>
        <x:bgColor indexed="64"/>
      </x:patternFill>
    </x:fill>
    <x:fill>
      <x:patternFill patternType="solid">
        <x:fgColor rgb="FFB61918"/>
        <x:bgColor indexed="64"/>
      </x:patternFill>
    </x:fill>
    <x:fill>
      <x:patternFill patternType="solid">
        <x:fgColor rgb="FFFFFFFF"/>
      </x:patternFill>
    </x:fill>
  </x:fills>
  <x:borders count="28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B61918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B61918"/>
      </x:top>
      <x:bottom/>
      <x:diagonal/>
    </x:border>
    <x:border>
      <x:left style="thin">
        <x:color rgb="FF000000"/>
      </x:left>
      <x:right/>
      <x:top/>
      <x:bottom/>
      <x:diagonal/>
    </x:border>
    <x:border>
      <x:left style="thin">
        <x:color rgb="FFB61918"/>
      </x:left>
      <x:right style="none">
        <x:color rgb="FFB61918"/>
      </x:right>
      <x:top style="thin">
        <x:color rgb="FFB61918"/>
      </x:top>
      <x:bottom style="thin">
        <x:color rgb="FFB61918"/>
      </x:bottom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B61918"/>
      </x:left>
      <x:right style="hair">
        <x:color rgb="FF000000"/>
      </x:right>
      <x:top style="thin">
        <x:color rgb="FFB61918"/>
      </x:top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B61918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B61918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B61918"/>
      </x:top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2" borderId="0" applyFill="1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3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6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9" fillId="0" borderId="0" applyFill="0">
      <x:alignment horizontal="left" vertical="top" wrapText="1" indent="1"/>
    </x:xf>
    <x:xf numFmtId="0" fontId="17" fillId="0" borderId="0" applyFill="0">
      <x:alignment horizontal="left" vertical="top" wrapText="1" indent="1"/>
    </x:xf>
    <x:xf numFmtId="0" fontId="18" fillId="0" borderId="0" applyFill="0">
      <x:alignment horizontal="left" vertical="top" wrapText="1" indent="1"/>
    </x:xf>
    <x:xf numFmtId="0" fontId="19" fillId="0" borderId="0" applyFill="0">
      <x:alignment horizontal="left" vertical="top" wrapText="1"/>
    </x:xf>
  </x:cellStyleXfs>
  <x:cellXfs count="42">
    <x:xf numFmtId="0" fontId="0" fillId="0" borderId="0" xfId="0" applyNumberFormat="0" applyProtection="1">
      <x:protection locked="1"/>
    </x:xf>
    <x:xf numFmtId="0" fontId="0" fillId="0" borderId="26" xfId="0" applyNumberFormat="0" applyFill="0" applyBorder="1" applyProtection="1">
      <x:alignment horizontal="left" vertical="top" wrapText="1"/>
      <x:protection locked="1"/>
    </x:xf>
    <x:xf numFmtId="0" fontId="0" fillId="0" borderId="27" xfId="0" applyNumberFormat="0" applyFill="0" applyBorder="1" applyProtection="1">
      <x:alignment horizontal="left" vertical="top" wrapText="1"/>
      <x:protection locked="1"/>
    </x:xf>
    <x:xf numFmtId="0" fontId="0" fillId="0" borderId="24" xfId="0" applyNumberFormat="0" applyFill="0" applyBorder="1" applyProtection="1">
      <x:alignment horizontal="left" vertical="top" wrapText="1"/>
      <x:protection locked="1"/>
    </x:xf>
    <x:xf numFmtId="0" fontId="0" fillId="0" borderId="24" xfId="0" applyNumberFormat="0" applyFill="0" applyBorder="1" applyProtection="1">
      <x:alignment horizontal="center" vertical="top" wrapText="1"/>
      <x:protection locked="1"/>
    </x:xf>
    <x:xf numFmtId="0" fontId="20" fillId="0" borderId="25" xfId="0" applyNumberFormat="0" applyFont="1" applyFill="0" applyBorder="1" applyProtection="1">
      <x:alignment horizontal="left" vertical="top" wrapText="1"/>
      <x:protection locked="1"/>
    </x:xf>
    <x:xf numFmtId="0" fontId="20" fillId="0" borderId="25" xfId="0" applyNumberFormat="0" applyFont="1" applyFill="0" applyBorder="1" applyProtection="1">
      <x:alignment horizontal="center" vertical="top" wrapText="1"/>
      <x:protection locked="1"/>
    </x:xf>
    <x:xf numFmtId="0" fontId="20" fillId="0" borderId="25" xfId="0" applyNumberFormat="0" applyFont="1" applyFill="0" applyBorder="1" applyProtection="1">
      <x:alignment horizontal="right" vertical="top" wrapText="1"/>
      <x:protection locked="1"/>
    </x:xf>
    <x:xf numFmtId="0" fontId="0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20" xfId="0" applyNumberFormat="0" applyFont="1" applyFill="0" applyBorder="1" applyProtection="1">
      <x:alignment horizontal="left" vertical="top" wrapText="1"/>
      <x:protection locked="1"/>
    </x:xf>
    <x:xf numFmtId="0" fontId="0" fillId="0" borderId="23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3" fillId="2" borderId="19" xfId="6" applyNumberFormat="0" applyFont="1" applyFill="0" applyBorder="1" applyProtection="1">
      <x:alignment horizontal="left" vertical="top" wrapText="1" indent="0"/>
      <x:protection locked="1"/>
    </x:xf>
    <x:xf numFmtId="0" fontId="3" fillId="2" borderId="20" xfId="6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3" borderId="19" xfId="10" applyNumberFormat="0" applyFont="1" applyFill="0" applyBorder="1" applyProtection="1">
      <x:alignment horizontal="left" vertical="top" wrapText="1" indent="0"/>
      <x:protection locked="1"/>
    </x:xf>
    <x:xf numFmtId="0" fontId="5" fillId="3" borderId="20" xfId="10" applyNumberFormat="0" applyFont="1" applyFill="0" applyBorder="1" applyProtection="1">
      <x:alignment horizontal="left" vertical="top" wrapText="1"/>
      <x:protection locked="1"/>
    </x:xf>
    <x:xf numFmtId="0" fontId="10" fillId="0" borderId="18" xfId="26" applyNumberFormat="0" applyFont="1" applyFill="0" applyBorder="1" applyProtection="1">
      <x:alignment horizontal="left" vertical="top" wrapText="1" indent="0"/>
      <x:protection locked="1"/>
    </x:xf>
    <x:xf numFmtId="0" fontId="10" fillId="0" borderId="16" xfId="26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0">
      <x:alignment horizontal="left" vertical="top" wrapText="0"/>
      <x:protection locked="0"/>
    </x:xf>
    <x:xf numFmtId="2" fontId="0" fillId="0" borderId="6" xfId="0" applyNumberFormat="0" applyFont="1" applyFill="0" applyBorder="1" applyProtection="0">
      <x:alignment horizontal="center" vertical="top" wrapText="1"/>
      <x:protection locked="0"/>
    </x:xf>
    <x:xf numFmtId="2" fontId="0" fillId="0" borderId="17" xfId="0" applyNumberFormat="0" applyFont="1" applyFill="0" applyBorder="1" applyProtection="0">
      <x:alignment horizontal="right" vertical="top" wrapText="1"/>
      <x:protection locked="0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7" fillId="0" borderId="11" xfId="13" applyNumberFormat="0" applyFont="1" applyFill="0" applyBorder="1" applyProtection="1">
      <x:alignment horizontal="left" vertical="top" wrapText="1"/>
      <x:protection locked="1"/>
    </x:xf>
    <x:xf numFmtId="0" fontId="7" fillId="0" borderId="13" xfId="13" applyNumberFormat="0" applyFont="1" applyFill="0" applyBorder="1" applyProtection="1">
      <x:alignment horizontal="left" vertical="top" wrapText="1"/>
      <x:protection locked="1"/>
    </x:xf>
    <x:xf numFmtId="2" fontId="0" fillId="0" borderId="12" xfId="0" applyNumberFormat="0" applyFont="1" applyFill="0" applyBorder="1" applyProtection="1">
      <x:alignment horizontal="righ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0" fontId="0" fillId="0" borderId="21" xfId="0" applyNumberFormat="0" applyFont="1" applyFill="0" applyBorder="1" applyProtection="1">
      <x:alignment horizontal="left" vertical="top" wrapText="1"/>
      <x:protection locked="1"/>
    </x:xf>
    <x:xf numFmtId="0" fontId="0" fillId="0" borderId="22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20" fillId="0" borderId="0" xfId="0" applyNumberFormat="0" applyFont="1" applyFill="0" applyBorder="1" applyProtection="1">
      <x:alignment horizontal="left" vertical="top" wrapText="1"/>
      <x:protection locked="1"/>
    </x:xf>
    <x:xf numFmtId="2" fontId="20" fillId="0" borderId="0" xfId="0" applyNumberFormat="0" applyFont="1" applyFill="0" applyBorder="1" applyProtection="1">
      <x:alignment horizontal="right" vertical="top" wrapText="1"/>
      <x:protection locked="1"/>
    </x:xf>
    <x:xf numFmtId="3" fontId="21" fillId="4" borderId="0" xfId="0" applyNumberFormat="0" applyFont="1" applyFill="0" applyBorder="1" applyProtection="1">
      <x:alignment horizontal="left" vertical="top" wrapText="1"/>
      <x:protection locked="1"/>
    </x:xf>
    <x:xf numFmtId="0" fontId="22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12" Type="http://schemas.openxmlformats.org/officeDocument/2006/relationships/styles" Target="/xl/styles.xml"/><Relationship Id="rId332" Type="http://schemas.openxmlformats.org/officeDocument/2006/relationships/calcChain" Target="/xl/calcChain.xml"/><Relationship Id="rId345" Type="http://schemas.openxmlformats.org/officeDocument/2006/relationships/customXml" Target="../customXml/item3.xml"/><Relationship Id="rId344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343" Type="http://schemas.openxmlformats.org/officeDocument/2006/relationships/customXml" Target="../customXml/item1.xml"/><Relationship Id="rId122" Type="http://schemas.openxmlformats.org/officeDocument/2006/relationships/theme" Target="/xl/theme/theme1.xml"/><Relationship Id="rId342" Type="http://schemas.openxmlformats.org/officeDocument/2006/relationships/sharedStrings" Target="/xl/sharedStrings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8" /><Relationship Type="http://schemas.openxmlformats.org/officeDocument/2006/relationships/image" Target="/xl/media/image2.bin" Id="rId9" /><Relationship Type="http://schemas.openxmlformats.org/officeDocument/2006/relationships/image" Target="/xl/media/image3.bin" Id="rId10" /><Relationship Type="http://schemas.openxmlformats.org/officeDocument/2006/relationships/image" Target="/xl/media/image4.bin" Id="rId11" /><Relationship Type="http://schemas.openxmlformats.org/officeDocument/2006/relationships/image" Target="/xl/media/image5.bin" Id="rId12" /><Relationship Type="http://schemas.openxmlformats.org/officeDocument/2006/relationships/image" Target="/xl/media/image6.bin" Id="rId21" /><Relationship Type="http://schemas.openxmlformats.org/officeDocument/2006/relationships/image" Target="/xl/media/image7.bin" Id="rId25" /><Relationship Type="http://schemas.openxmlformats.org/officeDocument/2006/relationships/image" Target="/xl/media/image8.bin" Id="rId29" /><Relationship Type="http://schemas.openxmlformats.org/officeDocument/2006/relationships/image" Target="/xl/media/image9.bin" Id="rId4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10.bin" Id="rId3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N°07 METALLERIE - SERRURERIE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07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N°07 METALLERIE - SERRURERIE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7609375" style="0" customWidth="1"/>
    <x:col min="2" max="16384" width="10.7109375" style="0" customWidth="1"/>
  </x:cols>
  <x:sheetData/>
  <x:printOptions horizontalCentered="1"/>
  <x:pageMargins left="0.06" right="0.06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6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66.614173228346459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7" t="s">
        <x:v>3</x:v>
      </x:c>
      <x:c r="G2" s="0"/>
    </x:row>
    <x:row r="3" spans="1:7" ht="15">
      <x:c r="A3" s="8"/>
      <x:c r="B3" s="9"/>
      <x:c r="C3" s="10"/>
      <x:c r="D3" s="10"/>
      <x:c r="E3" s="10"/>
      <x:c r="F3" s="11"/>
      <x:c r="G3" s="0"/>
    </x:row>
    <x:row r="4" spans="1:9" ht="15">
      <x:c r="A4" s="12"/>
      <x:c r="B4" s="13" t="s">
        <x:v>4</x:v>
      </x:c>
      <x:c r="C4" s="14"/>
      <x:c r="D4" s="14"/>
      <x:c r="E4" s="14"/>
      <x:c r="F4" s="15"/>
      <x:c r="G4" s="0"/>
      <x:c r="ZY4" s="0" t="s">
        <x:v>5</x:v>
      </x:c>
      <x:c r="ZZ4" s="16" t="s">
        <x:v>6</x:v>
      </x:c>
    </x:row>
    <x:row r="5" spans="1:9" ht="15">
      <x:c r="A5" s="17" t="s">
        <x:v>7</x:v>
      </x:c>
      <x:c r="B5" s="18" t="s">
        <x:v>8</x:v>
      </x:c>
      <x:c r="C5" s="14"/>
      <x:c r="D5" s="14"/>
      <x:c r="E5" s="14"/>
      <x:c r="F5" s="15"/>
      <x:c r="G5" s="0"/>
      <x:c r="ZY5" s="0" t="s">
        <x:v>9</x:v>
      </x:c>
      <x:c r="ZZ5" s="16"/>
    </x:row>
    <x:row r="6" spans="1:9" ht="15">
      <x:c r="A6" s="19" t="s">
        <x:v>10</x:v>
      </x:c>
      <x:c r="B6" s="20" t="s">
        <x:v>11</x:v>
      </x:c>
      <x:c r="C6" s="21" t="s">
        <x:v>12</x:v>
      </x:c>
      <x:c r="D6" s="22"/>
      <x:c r="E6" s="22">
        <x:v>0</x:v>
      </x:c>
      <x:c r="F6" s="23">
        <x:f ca="1">ROUND(D6*E6,2)</x:f>
      </x:c>
      <x:c r="G6" s="0"/>
      <x:c r="ZY6" s="0" t="s">
        <x:v>13</x:v>
      </x:c>
      <x:c r="ZZ6" s="16" t="s">
        <x:v>14</x:v>
      </x:c>
    </x:row>
    <x:row r="7" spans="1:7" ht="15">
      <x:c r="A7" s="24"/>
      <x:c r="B7" s="25"/>
      <x:c r="C7" s="14"/>
      <x:c r="D7" s="14"/>
      <x:c r="E7" s="14"/>
      <x:c r="F7" s="26"/>
      <x:c r="G7" s="0"/>
    </x:row>
    <x:row r="8" spans="1:8" ht="15">
      <x:c r="A8" s="27"/>
      <x:c r="B8" s="28" t="s">
        <x:v>15</x:v>
      </x:c>
      <x:c r="C8" s="14"/>
      <x:c r="D8" s="14"/>
      <x:c r="E8" s="14"/>
      <x:c r="F8" s="29">
        <x:f ca="1">SUBTOTAL(109,F6:F7)</x:f>
      </x:c>
      <x:c r="G8" s="30"/>
      <x:c r="ZY8" s="0" t="s">
        <x:v>16</x:v>
      </x:c>
    </x:row>
    <x:row r="9" spans="1:7" ht="15">
      <x:c r="A9" s="31"/>
      <x:c r="B9" s="32"/>
      <x:c r="C9" s="14"/>
      <x:c r="D9" s="14"/>
      <x:c r="E9" s="14"/>
      <x:c r="F9" s="11"/>
      <x:c r="G9" s="0"/>
    </x:row>
    <x:row r="10" spans="1:9" ht="15">
      <x:c r="A10" s="17" t="s">
        <x:v>17</x:v>
      </x:c>
      <x:c r="B10" s="18" t="s">
        <x:v>18</x:v>
      </x:c>
      <x:c r="C10" s="14"/>
      <x:c r="D10" s="14"/>
      <x:c r="E10" s="14"/>
      <x:c r="F10" s="15"/>
      <x:c r="G10" s="0"/>
      <x:c r="ZY10" s="0" t="s">
        <x:v>19</x:v>
      </x:c>
      <x:c r="ZZ10" s="16"/>
    </x:row>
    <x:row r="11" spans="1:9" ht="15">
      <x:c r="A11" s="19" t="s">
        <x:v>20</x:v>
      </x:c>
      <x:c r="B11" s="20" t="s">
        <x:v>21</x:v>
      </x:c>
      <x:c r="C11" s="21" t="s">
        <x:v>22</x:v>
      </x:c>
      <x:c r="D11" s="22"/>
      <x:c r="E11" s="22">
        <x:v>0</x:v>
      </x:c>
      <x:c r="F11" s="23">
        <x:f ca="1">ROUND(D11*E11,2)</x:f>
      </x:c>
      <x:c r="G11" s="0"/>
      <x:c r="ZY11" s="0" t="s">
        <x:v>23</x:v>
      </x:c>
      <x:c r="ZZ11" s="16" t="s">
        <x:v>24</x:v>
      </x:c>
    </x:row>
    <x:row r="12" spans="1:7" ht="15">
      <x:c r="A12" s="24"/>
      <x:c r="B12" s="25"/>
      <x:c r="C12" s="14"/>
      <x:c r="D12" s="14"/>
      <x:c r="E12" s="14"/>
      <x:c r="F12" s="26"/>
      <x:c r="G12" s="0"/>
    </x:row>
    <x:row r="13" spans="1:8" ht="15">
      <x:c r="A13" s="27"/>
      <x:c r="B13" s="28" t="s">
        <x:v>25</x:v>
      </x:c>
      <x:c r="C13" s="14"/>
      <x:c r="D13" s="14"/>
      <x:c r="E13" s="14"/>
      <x:c r="F13" s="29">
        <x:f ca="1">SUBTOTAL(109,F11:F12)</x:f>
      </x:c>
      <x:c r="G13" s="30"/>
      <x:c r="ZY13" s="0" t="s">
        <x:v>26</x:v>
      </x:c>
    </x:row>
    <x:row r="14" spans="1:7" ht="15">
      <x:c r="A14" s="31"/>
      <x:c r="B14" s="32"/>
      <x:c r="C14" s="14"/>
      <x:c r="D14" s="14"/>
      <x:c r="E14" s="14"/>
      <x:c r="F14" s="11"/>
      <x:c r="G14" s="0"/>
    </x:row>
    <x:row r="15" spans="1:9" ht="15">
      <x:c r="A15" s="17" t="s">
        <x:v>27</x:v>
      </x:c>
      <x:c r="B15" s="18" t="s">
        <x:v>28</x:v>
      </x:c>
      <x:c r="C15" s="14"/>
      <x:c r="D15" s="14"/>
      <x:c r="E15" s="14"/>
      <x:c r="F15" s="15"/>
      <x:c r="G15" s="0"/>
      <x:c r="ZY15" s="0" t="s">
        <x:v>29</x:v>
      </x:c>
      <x:c r="ZZ15" s="16"/>
    </x:row>
    <x:row r="16" spans="1:9" ht="15">
      <x:c r="A16" s="19" t="s">
        <x:v>30</x:v>
      </x:c>
      <x:c r="B16" s="20" t="s">
        <x:v>31</x:v>
      </x:c>
      <x:c r="C16" s="21" t="s">
        <x:v>32</x:v>
      </x:c>
      <x:c r="D16" s="22"/>
      <x:c r="E16" s="22">
        <x:v>0</x:v>
      </x:c>
      <x:c r="F16" s="23">
        <x:f ca="1">ROUND(D16*E16,2)</x:f>
      </x:c>
      <x:c r="G16" s="0"/>
      <x:c r="ZY16" s="0" t="s">
        <x:v>33</x:v>
      </x:c>
      <x:c r="ZZ16" s="16" t="s">
        <x:v>34</x:v>
      </x:c>
    </x:row>
    <x:row r="17" spans="1:7" ht="15">
      <x:c r="A17" s="24"/>
      <x:c r="B17" s="25"/>
      <x:c r="C17" s="14"/>
      <x:c r="D17" s="14"/>
      <x:c r="E17" s="14"/>
      <x:c r="F17" s="26"/>
      <x:c r="G17" s="0"/>
    </x:row>
    <x:row r="18" spans="1:8" ht="15">
      <x:c r="A18" s="27"/>
      <x:c r="B18" s="28" t="s">
        <x:v>35</x:v>
      </x:c>
      <x:c r="C18" s="14"/>
      <x:c r="D18" s="14"/>
      <x:c r="E18" s="14"/>
      <x:c r="F18" s="29">
        <x:f ca="1">SUBTOTAL(109,F16:F17)</x:f>
      </x:c>
      <x:c r="G18" s="30"/>
      <x:c r="ZY18" s="0" t="s">
        <x:v>36</x:v>
      </x:c>
    </x:row>
    <x:row r="19" spans="1:7" ht="15">
      <x:c r="A19" s="33"/>
      <x:c r="B19" s="34"/>
      <x:c r="C19" s="14"/>
      <x:c r="D19" s="14"/>
      <x:c r="E19" s="14"/>
      <x:c r="F19" s="11"/>
      <x:c r="G19" s="0"/>
    </x:row>
    <x:row r="20" spans="1:7" ht="15">
      <x:c r="A20" s="35"/>
      <x:c r="B20" s="36"/>
      <x:c r="C20" s="37"/>
      <x:c r="D20" s="37"/>
      <x:c r="E20" s="37"/>
      <x:c r="F20" s="26"/>
      <x:c r="G20" s="0"/>
    </x:row>
    <x:row r="21" spans="1:6" ht="15">
      <x:c r="A21" s="38"/>
      <x:c r="B21" s="38"/>
      <x:c r="C21" s="38"/>
      <x:c r="D21" s="38"/>
      <x:c r="E21" s="38"/>
      <x:c r="F21" s="38"/>
    </x:row>
    <x:row r="22" spans="1:3" ht="15">
      <x:c r="B22" s="39" t="s">
        <x:v>37</x:v>
      </x:c>
      <x:c r="F22" s="40">
        <x:f ca="1">SUBTOTAL(109,F4:F20)</x:f>
      </x:c>
      <x:c r="ZY22" s="0" t="s">
        <x:v>38</x:v>
      </x:c>
    </x:row>
    <x:row r="23" spans="1:4" ht="15">
      <x:c r="A23" s="41">
        <x:v>20</x:v>
      </x:c>
      <x:c r="B23" s="39">
        <x:f ca="1">CONCATENATE("Montant TVA (",A23,"%)")</x:f>
      </x:c>
      <x:c r="F23" s="40">
        <x:f ca="1">(F22*A23)/100</x:f>
      </x:c>
      <x:c r="ZY23" s="0" t="s">
        <x:v>39</x:v>
      </x:c>
    </x:row>
    <x:row r="24" spans="1:3" ht="15">
      <x:c r="B24" s="39" t="s">
        <x:v>40</x:v>
      </x:c>
      <x:c r="F24" s="40">
        <x:f ca="1">F22+F23</x:f>
      </x:c>
      <x:c r="ZY24" s="0" t="s">
        <x:v>41</x:v>
      </x:c>
    </x:row>
    <x:row r="25" spans="1:1" ht="15">
      <x:c r="F25" s="40"/>
    </x:row>
    <x:row r="26" spans="1:1" ht="15">
      <x:c r="F26" s="40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967E9D-F924-4548-A32A-59C0B9DB650C}"/>
</file>

<file path=customXml/itemProps2.xml><?xml version="1.0" encoding="utf-8"?>
<ds:datastoreItem xmlns:ds="http://schemas.openxmlformats.org/officeDocument/2006/customXml" ds:itemID="{8DAD24EA-7E16-4AEE-B8BB-9322A638E06C}"/>
</file>

<file path=customXml/itemProps3.xml><?xml version="1.0" encoding="utf-8"?>
<ds:datastoreItem xmlns:ds="http://schemas.openxmlformats.org/officeDocument/2006/customXml" ds:itemID="{EA73CB01-E9F3-4619-A3BB-74715D24D4B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N°07 Page de garde</vt:lpstr>
      <vt:lpstr>Lot N°07 METALLERIE - SERRURER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